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Новое1\Calculation OK\"/>
    </mc:Choice>
  </mc:AlternateContent>
  <bookViews>
    <workbookView xWindow="0" yWindow="0" windowWidth="16380" windowHeight="8190" tabRatio="500"/>
  </bookViews>
  <sheets>
    <sheet name="1 сетка" sheetId="1" r:id="rId1"/>
    <sheet name="2 сетка" sheetId="2" r:id="rId2"/>
  </sheets>
  <calcPr calcId="162913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11" i="2" l="1"/>
  <c r="C12" i="2" s="1"/>
  <c r="C10" i="1" l="1"/>
  <c r="C12" i="1"/>
  <c r="C16" i="1" s="1"/>
  <c r="C14" i="1" l="1"/>
  <c r="C19" i="1"/>
  <c r="C18" i="1"/>
  <c r="C13" i="1"/>
  <c r="C21" i="1" l="1"/>
  <c r="C22" i="1" s="1"/>
  <c r="C23" i="1" s="1"/>
  <c r="C15" i="1"/>
  <c r="C25" i="1"/>
  <c r="C24" i="1" s="1"/>
  <c r="C20" i="1"/>
</calcChain>
</file>

<file path=xl/sharedStrings.xml><?xml version="1.0" encoding="utf-8"?>
<sst xmlns="http://schemas.openxmlformats.org/spreadsheetml/2006/main" count="51" uniqueCount="44">
  <si>
    <t>Расчет мощности возбуждения каскада с общим катодом</t>
  </si>
  <si>
    <t>Заполняется пользователем</t>
  </si>
  <si>
    <t>Расчет выполнен по «Справочнику радиолюбителя-коротковолновика», С.Г. Бунин, Л.П. Яйленко, 1978 г.</t>
  </si>
  <si>
    <t>Результат</t>
  </si>
  <si>
    <t>№</t>
  </si>
  <si>
    <t>Параметр</t>
  </si>
  <si>
    <t>Значение</t>
  </si>
  <si>
    <t>Примечание</t>
  </si>
  <si>
    <t>Это не «двойной» размах напряжения, пик-пик был бы вдвое больше.</t>
  </si>
  <si>
    <t>Вводится со знаком минус</t>
  </si>
  <si>
    <t>Коэффициент Берга 1-й гармоники тока 1-й сетки</t>
  </si>
  <si>
    <t>Таблица 5 справочника</t>
  </si>
  <si>
    <t>ΔU, %</t>
  </si>
  <si>
    <t>дБ</t>
  </si>
  <si>
    <r>
      <rPr>
        <sz val="10"/>
        <rFont val="Arial"/>
        <family val="2"/>
      </rPr>
      <t>Коэффициент «</t>
    </r>
    <r>
      <rPr>
        <i/>
        <sz val="10"/>
        <rFont val="Arial"/>
        <family val="2"/>
      </rPr>
      <t>К»</t>
    </r>
    <r>
      <rPr>
        <sz val="10"/>
        <rFont val="Arial"/>
        <family val="2"/>
      </rPr>
      <t>, уменьшения эквивалентного сопротивления, за счет включения резистора</t>
    </r>
  </si>
  <si>
    <t>Меняем, что бы поменять резистор Rд</t>
  </si>
  <si>
    <t>Резистор Rд, кОм</t>
  </si>
  <si>
    <r>
      <rPr>
        <sz val="10"/>
        <rFont val="Arial"/>
        <family val="2"/>
      </rPr>
      <t>Меняем изменением коэффициента «</t>
    </r>
    <r>
      <rPr>
        <i/>
        <sz val="10"/>
        <rFont val="Arial"/>
        <family val="2"/>
      </rPr>
      <t xml:space="preserve">K» </t>
    </r>
    <r>
      <rPr>
        <sz val="10"/>
        <rFont val="Arial"/>
        <family val="2"/>
      </rPr>
      <t>(ячейкой выше)</t>
    </r>
  </si>
  <si>
    <t>Сопротивление для напряжения возбуждения на положительной полуволне напряжения, кОм</t>
  </si>
  <si>
    <t>Сопротивление для напряжения возбуждения на отрицательной полуволне напряжения, кОм</t>
  </si>
  <si>
    <r>
      <rPr>
        <sz val="10"/>
        <rFont val="Arial"/>
        <family val="2"/>
      </rPr>
      <t>Уменьшение напряжения возбуждения при положительной полуволне с согласованным сопротивлением предвыходного каскада (</t>
    </r>
    <r>
      <rPr>
        <sz val="10"/>
        <rFont val="Times New Roman"/>
        <family val="1"/>
        <charset val="204"/>
      </rPr>
      <t>ΔU)</t>
    </r>
    <r>
      <rPr>
        <sz val="10"/>
        <rFont val="Arial"/>
        <family val="2"/>
      </rPr>
      <t>, В</t>
    </r>
  </si>
  <si>
    <t>Мощность резистора Rд, не менее, Вт</t>
  </si>
  <si>
    <t>В режиме длительной передачи максимального тона взять как минимум в 2 раза больше</t>
  </si>
  <si>
    <t>Мощность возбуждения, с резистором Rд, Вт</t>
  </si>
  <si>
    <r>
      <t>Степень уменьшения максимальной амплитуды сеточного напряжения в процентах (</t>
    </r>
    <r>
      <rPr>
        <sz val="10"/>
        <rFont val="Times New Roman"/>
        <family val="1"/>
        <charset val="204"/>
      </rPr>
      <t>ΔU)</t>
    </r>
    <r>
      <rPr>
        <sz val="10"/>
        <rFont val="Arial"/>
        <family val="2"/>
      </rPr>
      <t>, %</t>
    </r>
  </si>
  <si>
    <r>
      <t>Амплитуда напряжения возбуждения (U</t>
    </r>
    <r>
      <rPr>
        <vertAlign val="subscript"/>
        <sz val="10"/>
        <rFont val="Arial"/>
        <family val="2"/>
        <charset val="204"/>
      </rPr>
      <t>c1макс</t>
    </r>
    <r>
      <rPr>
        <sz val="10"/>
        <rFont val="Arial"/>
        <family val="2"/>
      </rPr>
      <t>), В</t>
    </r>
  </si>
  <si>
    <r>
      <t>Напряжение смещения первой сетки (E</t>
    </r>
    <r>
      <rPr>
        <vertAlign val="subscript"/>
        <sz val="10"/>
        <rFont val="Arial"/>
        <family val="2"/>
        <charset val="204"/>
      </rPr>
      <t>c1</t>
    </r>
    <r>
      <rPr>
        <sz val="10"/>
        <rFont val="Arial"/>
        <family val="2"/>
      </rPr>
      <t>), В</t>
    </r>
  </si>
  <si>
    <r>
      <t>Максимум положительного напряжения на первой сетке (Е</t>
    </r>
    <r>
      <rPr>
        <vertAlign val="subscript"/>
        <sz val="10"/>
        <rFont val="Arial"/>
        <family val="2"/>
        <charset val="204"/>
      </rPr>
      <t>с1макс</t>
    </r>
    <r>
      <rPr>
        <sz val="10"/>
        <rFont val="Arial"/>
        <family val="2"/>
      </rPr>
      <t>), В</t>
    </r>
  </si>
  <si>
    <r>
      <t>Постоянная составляющая тока 1-й сетки  (I</t>
    </r>
    <r>
      <rPr>
        <vertAlign val="subscript"/>
        <sz val="10"/>
        <rFont val="Arial"/>
        <family val="2"/>
        <charset val="204"/>
      </rPr>
      <t>0с1</t>
    </r>
    <r>
      <rPr>
        <sz val="10"/>
        <rFont val="Arial"/>
        <family val="2"/>
      </rPr>
      <t>) , А</t>
    </r>
  </si>
  <si>
    <r>
      <t>Мощность возбуждения, без учета потерь в контуре (Р</t>
    </r>
    <r>
      <rPr>
        <vertAlign val="subscript"/>
        <sz val="10"/>
        <rFont val="Arial"/>
        <family val="2"/>
        <charset val="204"/>
      </rPr>
      <t>в</t>
    </r>
    <r>
      <rPr>
        <sz val="10"/>
        <rFont val="Arial"/>
        <family val="2"/>
      </rPr>
      <t xml:space="preserve">), Вт </t>
    </r>
  </si>
  <si>
    <r>
      <t>Мощность рассеяния на управляющей сетке (Р</t>
    </r>
    <r>
      <rPr>
        <vertAlign val="subscript"/>
        <sz val="10"/>
        <rFont val="Arial"/>
        <family val="2"/>
        <charset val="204"/>
      </rPr>
      <t>с1</t>
    </r>
    <r>
      <rPr>
        <sz val="10"/>
        <rFont val="Arial"/>
        <family val="2"/>
      </rPr>
      <t>), Вт</t>
    </r>
  </si>
  <si>
    <r>
      <t>Эквивалентное сопротивление цепи управляющей сетки (R</t>
    </r>
    <r>
      <rPr>
        <vertAlign val="subscript"/>
        <sz val="10"/>
        <rFont val="Arial"/>
        <family val="2"/>
        <charset val="204"/>
      </rPr>
      <t>эс1</t>
    </r>
    <r>
      <rPr>
        <sz val="10"/>
        <rFont val="Arial"/>
        <family val="2"/>
      </rPr>
      <t>), кОм</t>
    </r>
  </si>
  <si>
    <r>
      <t>Амплитуда импульса тока 1-й сетки   (I</t>
    </r>
    <r>
      <rPr>
        <vertAlign val="subscript"/>
        <sz val="10"/>
        <rFont val="Arial"/>
        <family val="2"/>
        <charset val="204"/>
      </rPr>
      <t>с1макс</t>
    </r>
    <r>
      <rPr>
        <sz val="10"/>
        <rFont val="Arial"/>
        <family val="2"/>
      </rPr>
      <t>), А</t>
    </r>
  </si>
  <si>
    <r>
      <t>Амплитуда тока 1-й гармоники 1-й сетки  (I</t>
    </r>
    <r>
      <rPr>
        <vertAlign val="subscript"/>
        <sz val="10"/>
        <rFont val="Arial"/>
        <family val="2"/>
        <charset val="204"/>
      </rPr>
      <t>1c1</t>
    </r>
    <r>
      <rPr>
        <sz val="10"/>
        <rFont val="Arial"/>
        <family val="2"/>
      </rPr>
      <t>), А</t>
    </r>
  </si>
  <si>
    <t>Расчет по 2-й сетке</t>
  </si>
  <si>
    <t>По кривым сеточно-анодной характеристики второй сетки используемой лампы</t>
  </si>
  <si>
    <r>
      <t>Постоянная составляющая тока 2-й сетки (I</t>
    </r>
    <r>
      <rPr>
        <vertAlign val="subscript"/>
        <sz val="10"/>
        <rFont val="Arial"/>
        <family val="2"/>
        <charset val="204"/>
      </rPr>
      <t>02c</t>
    </r>
    <r>
      <rPr>
        <sz val="10"/>
        <rFont val="Arial"/>
        <family val="2"/>
      </rPr>
      <t>), А</t>
    </r>
  </si>
  <si>
    <r>
      <t>Постоянное напряжение 2-й сетки (Е</t>
    </r>
    <r>
      <rPr>
        <vertAlign val="subscript"/>
        <sz val="10"/>
        <rFont val="Arial"/>
        <family val="2"/>
        <charset val="204"/>
      </rPr>
      <t>с2</t>
    </r>
    <r>
      <rPr>
        <sz val="10"/>
        <rFont val="Arial"/>
        <family val="2"/>
      </rPr>
      <t>), В</t>
    </r>
  </si>
  <si>
    <t>Мощность рассеяния на 2-й сетке, Вт</t>
  </si>
  <si>
    <t>Коэффициент постоянной составляющей для анодной цепи</t>
  </si>
  <si>
    <r>
      <t>Амплитуда импульса тока 2-й сетки   (I</t>
    </r>
    <r>
      <rPr>
        <vertAlign val="subscript"/>
        <sz val="10"/>
        <rFont val="Arial"/>
        <family val="2"/>
        <charset val="204"/>
      </rPr>
      <t>с2макс</t>
    </r>
    <r>
      <rPr>
        <sz val="10"/>
        <rFont val="Arial"/>
        <family val="2"/>
      </rPr>
      <t>), А</t>
    </r>
  </si>
  <si>
    <t>Коэффициент, учитывающий остроугольную форму импульса тока 2-й сетки</t>
  </si>
  <si>
    <t>Уровень комбинашек 3-го порядка, образующихся за счет несимметричности положительной и отрицательной полуволн напряжения возбуждения, дБ</t>
  </si>
  <si>
    <r>
      <t>По кривым сеточно-анодной характеристики первой сетки используемой лампы. Если модуль E</t>
    </r>
    <r>
      <rPr>
        <vertAlign val="subscript"/>
        <sz val="10"/>
        <rFont val="Arial"/>
        <family val="2"/>
        <charset val="204"/>
      </rPr>
      <t>c1</t>
    </r>
    <r>
      <rPr>
        <sz val="10"/>
        <rFont val="Arial"/>
        <family val="2"/>
      </rPr>
      <t xml:space="preserve"> превосходит U</t>
    </r>
    <r>
      <rPr>
        <vertAlign val="subscript"/>
        <sz val="10"/>
        <rFont val="Arial"/>
        <family val="2"/>
        <charset val="204"/>
      </rPr>
      <t>c1max</t>
    </r>
    <r>
      <rPr>
        <sz val="10"/>
        <rFont val="Arial"/>
        <family val="2"/>
      </rPr>
      <t>, принимается ноль.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</si>
</sst>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0"/>
      <name val="Arial"/>
      <family val="2"/>
    </font>
    <font>
      <sz val="11"/>
      <name val="Arial"/>
      <family val="2"/>
    </font>
    <font>
      <sz val="10"/>
      <name val="Times New Roman"/>
      <family val="1"/>
      <charset val="204"/>
    </font>
    <font>
      <i/>
      <sz val="10"/>
      <name val="Arial"/>
      <family val="2"/>
    </font>
    <font>
      <vertAlign val="subscript"/>
      <sz val="10"/>
      <name val="Arial"/>
      <family val="2"/>
      <charset val="204"/>
    </font>
    <font>
      <b/>
      <sz val="14"/>
      <color theme="6" tint="-0.49998474074526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4FC7F"/>
        <bgColor rgb="FFFFFF99"/>
      </patternFill>
    </fill>
    <fill>
      <patternFill patternType="solid">
        <fgColor rgb="FFEEEEEE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FFFF9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Protection="1"/>
    <xf numFmtId="0" fontId="0" fillId="2" borderId="0" xfId="0" applyFont="1" applyFill="1" applyProtection="1"/>
    <xf numFmtId="0" fontId="0" fillId="3" borderId="0" xfId="0" applyFont="1" applyFill="1" applyProtection="1"/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left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horizontal="left" vertical="center" wrapText="1"/>
    </xf>
    <xf numFmtId="4" fontId="0" fillId="0" borderId="1" xfId="0" applyNumberFormat="1" applyBorder="1" applyAlignment="1" applyProtection="1">
      <alignment horizontal="center" vertical="center"/>
    </xf>
    <xf numFmtId="4" fontId="0" fillId="3" borderId="1" xfId="0" applyNumberForma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0" xfId="0" applyBorder="1" applyProtection="1"/>
    <xf numFmtId="0" fontId="0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wrapText="1"/>
    </xf>
    <xf numFmtId="0" fontId="0" fillId="0" borderId="1" xfId="0" applyBorder="1" applyProtection="1"/>
    <xf numFmtId="0" fontId="5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right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64" fontId="0" fillId="6" borderId="1" xfId="0" applyNumberFormat="1" applyFill="1" applyBorder="1" applyAlignment="1">
      <alignment horizontal="center" vertical="center"/>
    </xf>
    <xf numFmtId="0" fontId="0" fillId="5" borderId="1" xfId="0" applyFill="1" applyBorder="1" applyAlignment="1" applyProtection="1">
      <alignment horizontal="center" vertical="center"/>
      <protection locked="0"/>
    </xf>
    <xf numFmtId="0" fontId="0" fillId="7" borderId="1" xfId="0" applyFill="1" applyBorder="1" applyAlignment="1" applyProtection="1">
      <alignment horizontal="center" vertical="center"/>
    </xf>
    <xf numFmtId="4" fontId="0" fillId="8" borderId="1" xfId="0" applyNumberForma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3B3B3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4FC7F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458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000"/>
              <a:t>Уровень комбинационных составляющих 3-го порядка, образующихся за счет разной величины положительной и отрицательной полусинусоид напряжения 1 сетки из-за тока 1 сетки</a:t>
            </a:r>
          </a:p>
        </c:rich>
      </c:tx>
      <c:layout>
        <c:manualLayout>
          <c:xMode val="edge"/>
          <c:yMode val="edge"/>
          <c:x val="0.16801377952755905"/>
          <c:y val="2.00501253132832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sysDot"/>
              </a:ln>
              <a:effectLst/>
            </c:spPr>
            <c:trendlineType val="log"/>
            <c:dispRSqr val="0"/>
            <c:dispEq val="1"/>
            <c:trendlineLbl>
              <c:layout>
                <c:manualLayout>
                  <c:x val="-0.27656089899517711"/>
                  <c:y val="2.11878578468830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trendlineLbl>
          </c:trendline>
          <c:xVal>
            <c:numRef>
              <c:f>'1 сетка'!$F$17:$F$22</c:f>
              <c:numCache>
                <c:formatCode>General</c:formatCode>
                <c:ptCount val="6"/>
                <c:pt idx="0">
                  <c:v>1</c:v>
                </c:pt>
                <c:pt idx="1">
                  <c:v>3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</c:numCache>
            </c:numRef>
          </c:xVal>
          <c:yVal>
            <c:numRef>
              <c:f>'1 сетка'!$G$17:$G$22</c:f>
              <c:numCache>
                <c:formatCode>General</c:formatCode>
                <c:ptCount val="6"/>
                <c:pt idx="0">
                  <c:v>-50</c:v>
                </c:pt>
                <c:pt idx="1">
                  <c:v>-40</c:v>
                </c:pt>
                <c:pt idx="2">
                  <c:v>-35</c:v>
                </c:pt>
                <c:pt idx="3">
                  <c:v>-29</c:v>
                </c:pt>
                <c:pt idx="4">
                  <c:v>-25</c:v>
                </c:pt>
                <c:pt idx="5">
                  <c:v>-22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71F-424E-84E3-BB86C661B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008848"/>
        <c:axId val="473011144"/>
      </c:scatterChart>
      <c:valAx>
        <c:axId val="473008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/>
                  <a:t>Δ</a:t>
                </a:r>
                <a:r>
                  <a:rPr lang="en-US"/>
                  <a:t>U, % (</a:t>
                </a:r>
                <a:r>
                  <a:rPr lang="ru-RU"/>
                  <a:t>п.</a:t>
                </a:r>
                <a:r>
                  <a:rPr lang="ru-RU" baseline="0"/>
                  <a:t> 17 таблицы)</a:t>
                </a:r>
                <a:endParaRPr lang="ru-RU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73011144"/>
        <c:crosses val="autoZero"/>
        <c:crossBetween val="midCat"/>
      </c:valAx>
      <c:valAx>
        <c:axId val="473011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Комбинашки, дб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73008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342900</xdr:colOff>
      <xdr:row>5</xdr:row>
      <xdr:rowOff>9525</xdr:rowOff>
    </xdr:from>
    <xdr:to>
      <xdr:col>9</xdr:col>
      <xdr:colOff>647700</xdr:colOff>
      <xdr:row>12</xdr:row>
      <xdr:rowOff>485775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57150</xdr:colOff>
      <xdr:row>25</xdr:row>
      <xdr:rowOff>104775</xdr:rowOff>
    </xdr:from>
    <xdr:to>
      <xdr:col>3</xdr:col>
      <xdr:colOff>2181225</xdr:colOff>
      <xdr:row>28</xdr:row>
      <xdr:rowOff>85725</xdr:rowOff>
    </xdr:to>
    <xdr:sp macro="" textlink="">
      <xdr:nvSpPr>
        <xdr:cNvPr id="2" name="TextBox 1"/>
        <xdr:cNvSpPr txBox="1"/>
      </xdr:nvSpPr>
      <xdr:spPr>
        <a:xfrm>
          <a:off x="57150" y="12506325"/>
          <a:ext cx="7200900" cy="4667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Расчетом не учитываются потери в катушке сеточного контура, поэтому са</a:t>
          </a:r>
          <a:r>
            <a:rPr lang="ru-RU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м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у по себе катушку</a:t>
          </a:r>
          <a:r>
            <a:rPr lang="ru-RU"/>
            <a:t>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желательно выполнить с как можно большей холостой добротностью</a:t>
          </a:r>
          <a:r>
            <a:rPr lang="ru-RU"/>
            <a:t> </a:t>
          </a:r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9"/>
  <sheetViews>
    <sheetView tabSelected="1" zoomScaleNormal="100" workbookViewId="0">
      <selection activeCell="C9" sqref="C9"/>
    </sheetView>
  </sheetViews>
  <sheetFormatPr defaultColWidth="11.5703125" defaultRowHeight="12.75" x14ac:dyDescent="0.2"/>
  <cols>
    <col min="1" max="1" width="5.140625" style="1" customWidth="1"/>
    <col min="2" max="2" width="65.5703125" style="1" customWidth="1"/>
    <col min="3" max="3" width="11.5703125" style="1"/>
    <col min="4" max="4" width="46.140625" style="1" customWidth="1"/>
    <col min="5" max="16384" width="11.5703125" style="1"/>
  </cols>
  <sheetData>
    <row r="2" spans="1:7" ht="23.1" customHeight="1" x14ac:dyDescent="0.2">
      <c r="A2" s="27" t="s">
        <v>0</v>
      </c>
      <c r="B2" s="27"/>
      <c r="C2" s="27"/>
      <c r="D2" s="27"/>
    </row>
    <row r="3" spans="1:7" x14ac:dyDescent="0.2">
      <c r="E3" s="2" t="s">
        <v>1</v>
      </c>
      <c r="F3" s="2"/>
      <c r="G3" s="2"/>
    </row>
    <row r="4" spans="1:7" x14ac:dyDescent="0.2">
      <c r="A4" s="1" t="s">
        <v>2</v>
      </c>
      <c r="E4" s="3" t="s">
        <v>3</v>
      </c>
      <c r="F4" s="3"/>
      <c r="G4" s="3"/>
    </row>
    <row r="6" spans="1:7" ht="48" customHeight="1" x14ac:dyDescent="0.2">
      <c r="A6" s="6" t="s">
        <v>4</v>
      </c>
      <c r="B6" s="6" t="s">
        <v>5</v>
      </c>
      <c r="C6" s="6" t="s">
        <v>6</v>
      </c>
      <c r="D6" s="6" t="s">
        <v>7</v>
      </c>
      <c r="E6" s="12"/>
    </row>
    <row r="7" spans="1:7" ht="45" customHeight="1" x14ac:dyDescent="0.2">
      <c r="A7" s="5">
        <v>1</v>
      </c>
      <c r="B7" s="7" t="s">
        <v>25</v>
      </c>
      <c r="C7" s="8">
        <v>125</v>
      </c>
      <c r="D7" s="13" t="s">
        <v>8</v>
      </c>
      <c r="E7" s="14"/>
    </row>
    <row r="8" spans="1:7" ht="45" customHeight="1" x14ac:dyDescent="0.2">
      <c r="A8" s="5">
        <v>2</v>
      </c>
      <c r="B8" s="7" t="s">
        <v>26</v>
      </c>
      <c r="C8" s="8">
        <v>-65</v>
      </c>
      <c r="D8" s="15" t="s">
        <v>9</v>
      </c>
      <c r="E8" s="14"/>
    </row>
    <row r="9" spans="1:7" ht="45" customHeight="1" x14ac:dyDescent="0.2">
      <c r="A9" s="5">
        <v>4</v>
      </c>
      <c r="B9" s="9" t="s">
        <v>32</v>
      </c>
      <c r="C9" s="8">
        <v>0.02</v>
      </c>
      <c r="D9" s="13" t="s">
        <v>43</v>
      </c>
      <c r="E9" s="14"/>
    </row>
    <row r="10" spans="1:7" ht="45" customHeight="1" x14ac:dyDescent="0.2">
      <c r="A10" s="5">
        <v>5</v>
      </c>
      <c r="B10" s="9" t="s">
        <v>27</v>
      </c>
      <c r="C10" s="5">
        <f>C7+C8</f>
        <v>60</v>
      </c>
      <c r="D10" s="16"/>
      <c r="E10" s="14"/>
    </row>
    <row r="11" spans="1:7" ht="45" customHeight="1" x14ac:dyDescent="0.2">
      <c r="A11" s="5">
        <v>6</v>
      </c>
      <c r="B11" s="7" t="s">
        <v>10</v>
      </c>
      <c r="C11" s="5">
        <v>0.3</v>
      </c>
      <c r="D11" s="17"/>
      <c r="E11" s="14"/>
    </row>
    <row r="12" spans="1:7" ht="45" customHeight="1" x14ac:dyDescent="0.2">
      <c r="A12" s="5">
        <v>7</v>
      </c>
      <c r="B12" s="7" t="s">
        <v>33</v>
      </c>
      <c r="C12" s="5">
        <f>C9*C11</f>
        <v>6.0000000000000001E-3</v>
      </c>
      <c r="D12" s="17"/>
      <c r="E12" s="14"/>
    </row>
    <row r="13" spans="1:7" ht="45" customHeight="1" x14ac:dyDescent="0.2">
      <c r="A13" s="5">
        <v>8</v>
      </c>
      <c r="B13" s="7" t="s">
        <v>28</v>
      </c>
      <c r="C13" s="5">
        <f>0.5*C12</f>
        <v>3.0000000000000001E-3</v>
      </c>
      <c r="D13" s="17"/>
      <c r="E13" s="14"/>
    </row>
    <row r="14" spans="1:7" ht="45" customHeight="1" x14ac:dyDescent="0.2">
      <c r="A14" s="5">
        <v>9</v>
      </c>
      <c r="B14" s="7" t="s">
        <v>29</v>
      </c>
      <c r="C14" s="5">
        <f>0.5*C12*C7</f>
        <v>0.375</v>
      </c>
      <c r="D14" s="17"/>
      <c r="E14" s="14"/>
    </row>
    <row r="15" spans="1:7" ht="45" customHeight="1" x14ac:dyDescent="0.2">
      <c r="A15" s="5">
        <v>10</v>
      </c>
      <c r="B15" s="7" t="s">
        <v>30</v>
      </c>
      <c r="C15" s="5">
        <f>IF(C10&lt;0,0,C14+(C8*C13))</f>
        <v>0.18</v>
      </c>
      <c r="D15" s="17"/>
      <c r="E15" s="14"/>
      <c r="F15" s="28" t="s">
        <v>11</v>
      </c>
      <c r="G15" s="28"/>
    </row>
    <row r="16" spans="1:7" ht="45" customHeight="1" x14ac:dyDescent="0.2">
      <c r="A16" s="5">
        <v>11</v>
      </c>
      <c r="B16" s="9" t="s">
        <v>31</v>
      </c>
      <c r="C16" s="10">
        <f>IF(C12=0,100,IF(C7/C12/1000&gt;100,100,C7/C12/1000))</f>
        <v>20.833333333333332</v>
      </c>
      <c r="D16" s="17"/>
      <c r="E16" s="14"/>
      <c r="F16" s="4" t="s">
        <v>12</v>
      </c>
      <c r="G16" s="5" t="s">
        <v>13</v>
      </c>
    </row>
    <row r="17" spans="1:7" ht="45" customHeight="1" x14ac:dyDescent="0.2">
      <c r="A17" s="5">
        <v>12</v>
      </c>
      <c r="B17" s="9" t="s">
        <v>14</v>
      </c>
      <c r="C17" s="8">
        <v>5</v>
      </c>
      <c r="D17" s="13" t="s">
        <v>15</v>
      </c>
      <c r="E17" s="14"/>
      <c r="F17" s="5">
        <v>1</v>
      </c>
      <c r="G17" s="5">
        <v>-50</v>
      </c>
    </row>
    <row r="18" spans="1:7" ht="45" customHeight="1" x14ac:dyDescent="0.2">
      <c r="A18" s="5">
        <v>13</v>
      </c>
      <c r="B18" s="7" t="s">
        <v>16</v>
      </c>
      <c r="C18" s="11">
        <f>C16/(C17-1)</f>
        <v>5.208333333333333</v>
      </c>
      <c r="D18" s="13" t="s">
        <v>17</v>
      </c>
      <c r="E18" s="14"/>
      <c r="F18" s="5">
        <v>3</v>
      </c>
      <c r="G18" s="5">
        <v>-40</v>
      </c>
    </row>
    <row r="19" spans="1:7" ht="45" customHeight="1" x14ac:dyDescent="0.2">
      <c r="A19" s="5">
        <v>14</v>
      </c>
      <c r="B19" s="9" t="s">
        <v>18</v>
      </c>
      <c r="C19" s="10">
        <f>C16/C17</f>
        <v>4.1666666666666661</v>
      </c>
      <c r="D19" s="17"/>
      <c r="E19" s="14"/>
      <c r="F19" s="5">
        <v>5</v>
      </c>
      <c r="G19" s="5">
        <v>-35</v>
      </c>
    </row>
    <row r="20" spans="1:7" ht="45" customHeight="1" x14ac:dyDescent="0.2">
      <c r="A20" s="5">
        <v>15</v>
      </c>
      <c r="B20" s="9" t="s">
        <v>19</v>
      </c>
      <c r="C20" s="10">
        <f>C18</f>
        <v>5.208333333333333</v>
      </c>
      <c r="D20" s="17"/>
      <c r="E20" s="14"/>
      <c r="F20" s="5">
        <v>10</v>
      </c>
      <c r="G20" s="5">
        <v>-29</v>
      </c>
    </row>
    <row r="21" spans="1:7" ht="45" customHeight="1" x14ac:dyDescent="0.2">
      <c r="A21" s="5">
        <v>16</v>
      </c>
      <c r="B21" s="9" t="s">
        <v>20</v>
      </c>
      <c r="C21" s="10">
        <f>IF(C10&lt;0,0,C10*((C18-C19)/(C18+C19)))</f>
        <v>6.6666666666666687</v>
      </c>
      <c r="D21" s="13"/>
      <c r="E21" s="14"/>
      <c r="F21" s="5">
        <v>15</v>
      </c>
      <c r="G21" s="5">
        <v>-25</v>
      </c>
    </row>
    <row r="22" spans="1:7" ht="45" customHeight="1" x14ac:dyDescent="0.2">
      <c r="A22" s="25">
        <v>17</v>
      </c>
      <c r="B22" s="9" t="s">
        <v>24</v>
      </c>
      <c r="C22" s="26">
        <f>100*C21/C7</f>
        <v>5.3333333333333348</v>
      </c>
      <c r="D22" s="13"/>
      <c r="E22" s="14"/>
      <c r="F22" s="5">
        <v>20</v>
      </c>
      <c r="G22" s="5">
        <v>-22</v>
      </c>
    </row>
    <row r="23" spans="1:7" ht="45" customHeight="1" x14ac:dyDescent="0.2">
      <c r="A23" s="25">
        <v>18</v>
      </c>
      <c r="B23" s="9" t="s">
        <v>42</v>
      </c>
      <c r="C23" s="11">
        <f>IF(C22&lt;0.3,"нет",9.2885*LN(C22)-50.087)</f>
        <v>-34.538269896769528</v>
      </c>
      <c r="D23" s="13"/>
      <c r="E23" s="14"/>
      <c r="F23" s="12"/>
      <c r="G23" s="12"/>
    </row>
    <row r="24" spans="1:7" ht="45" customHeight="1" x14ac:dyDescent="0.2">
      <c r="A24" s="5">
        <v>19</v>
      </c>
      <c r="B24" s="9" t="s">
        <v>23</v>
      </c>
      <c r="C24" s="11">
        <f>IF(C14=0,C25,C14*C17)</f>
        <v>1.875</v>
      </c>
      <c r="D24" s="17"/>
      <c r="E24" s="14"/>
      <c r="F24" s="12"/>
      <c r="G24" s="12"/>
    </row>
    <row r="25" spans="1:7" ht="45" customHeight="1" x14ac:dyDescent="0.2">
      <c r="A25" s="5">
        <v>20</v>
      </c>
      <c r="B25" s="7" t="s">
        <v>21</v>
      </c>
      <c r="C25" s="11">
        <f>C7*C7/(2*C18*1000)</f>
        <v>1.5</v>
      </c>
      <c r="D25" s="13" t="s">
        <v>22</v>
      </c>
      <c r="E25" s="14"/>
    </row>
    <row r="29" spans="1:7" x14ac:dyDescent="0.2">
      <c r="D29" s="19"/>
    </row>
  </sheetData>
  <sheetProtection sheet="1" objects="1" scenarios="1"/>
  <mergeCells count="2">
    <mergeCell ref="A2:D2"/>
    <mergeCell ref="F15:G15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 r:id="rId1"/>
  <headerFooter>
    <oddHeader>&amp;C&amp;A</oddHeader>
    <oddFooter>&amp;CСтраница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"/>
  <sheetViews>
    <sheetView workbookViewId="0">
      <selection activeCell="G8" sqref="G8"/>
    </sheetView>
  </sheetViews>
  <sheetFormatPr defaultRowHeight="12.75" x14ac:dyDescent="0.2"/>
  <cols>
    <col min="1" max="1" width="5" customWidth="1"/>
    <col min="2" max="2" width="56.7109375" customWidth="1"/>
    <col min="3" max="3" width="18.7109375" customWidth="1"/>
    <col min="4" max="4" width="27.5703125" customWidth="1"/>
    <col min="5" max="5" width="11.85546875" customWidth="1"/>
  </cols>
  <sheetData>
    <row r="2" spans="1:4" ht="18" x14ac:dyDescent="0.2">
      <c r="A2" s="27" t="s">
        <v>34</v>
      </c>
      <c r="B2" s="27"/>
      <c r="C2" s="27"/>
      <c r="D2" s="27"/>
    </row>
    <row r="3" spans="1:4" ht="17.25" customHeight="1" x14ac:dyDescent="0.2">
      <c r="A3" s="18"/>
      <c r="B3" s="18"/>
      <c r="C3" s="18"/>
      <c r="D3" s="18"/>
    </row>
    <row r="4" spans="1:4" ht="18" x14ac:dyDescent="0.2">
      <c r="A4" s="1" t="s">
        <v>2</v>
      </c>
      <c r="B4" s="18"/>
      <c r="C4" s="18"/>
      <c r="D4" s="18"/>
    </row>
    <row r="5" spans="1:4" ht="15" customHeight="1" x14ac:dyDescent="0.2"/>
    <row r="6" spans="1:4" ht="49.5" customHeight="1" x14ac:dyDescent="0.2">
      <c r="A6" s="6" t="s">
        <v>4</v>
      </c>
      <c r="B6" s="6" t="s">
        <v>5</v>
      </c>
      <c r="C6" s="6" t="s">
        <v>6</v>
      </c>
      <c r="D6" s="6" t="s">
        <v>7</v>
      </c>
    </row>
    <row r="7" spans="1:4" ht="51" customHeight="1" x14ac:dyDescent="0.2">
      <c r="A7" s="20">
        <v>1</v>
      </c>
      <c r="B7" s="9" t="s">
        <v>40</v>
      </c>
      <c r="C7" s="24">
        <v>9.4E-2</v>
      </c>
      <c r="D7" s="13" t="s">
        <v>35</v>
      </c>
    </row>
    <row r="8" spans="1:4" ht="51" customHeight="1" x14ac:dyDescent="0.2">
      <c r="A8" s="20">
        <v>2</v>
      </c>
      <c r="B8" s="9" t="s">
        <v>37</v>
      </c>
      <c r="C8" s="24">
        <v>400</v>
      </c>
      <c r="D8" s="13"/>
    </row>
    <row r="9" spans="1:4" ht="51" customHeight="1" x14ac:dyDescent="0.2">
      <c r="A9" s="20">
        <v>3</v>
      </c>
      <c r="B9" s="9" t="s">
        <v>39</v>
      </c>
      <c r="C9" s="21">
        <v>0.32700000000000001</v>
      </c>
      <c r="D9" s="13"/>
    </row>
    <row r="10" spans="1:4" ht="51" customHeight="1" x14ac:dyDescent="0.2">
      <c r="A10" s="20">
        <v>4</v>
      </c>
      <c r="B10" s="9" t="s">
        <v>41</v>
      </c>
      <c r="C10" s="21">
        <v>0.7</v>
      </c>
      <c r="D10" s="13"/>
    </row>
    <row r="11" spans="1:4" ht="51" customHeight="1" x14ac:dyDescent="0.2">
      <c r="A11" s="20">
        <v>5</v>
      </c>
      <c r="B11" s="9" t="s">
        <v>36</v>
      </c>
      <c r="C11" s="22">
        <f>C7*C9*C10</f>
        <v>2.15166E-2</v>
      </c>
      <c r="D11" s="13"/>
    </row>
    <row r="12" spans="1:4" ht="51" customHeight="1" x14ac:dyDescent="0.2">
      <c r="A12" s="20">
        <v>6</v>
      </c>
      <c r="B12" s="9" t="s">
        <v>38</v>
      </c>
      <c r="C12" s="23">
        <f>C8*C11</f>
        <v>8.6066400000000005</v>
      </c>
      <c r="D12" s="13"/>
    </row>
    <row r="14" spans="1:4" x14ac:dyDescent="0.2">
      <c r="B14" s="2" t="s">
        <v>1</v>
      </c>
    </row>
    <row r="15" spans="1:4" x14ac:dyDescent="0.2">
      <c r="B15" s="3" t="s">
        <v>3</v>
      </c>
    </row>
  </sheetData>
  <sheetProtection sheet="1" objects="1" scenarios="1"/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 сетка</vt:lpstr>
      <vt:lpstr>2 сетка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ПКО</dc:creator>
  <dc:description/>
  <cp:lastModifiedBy>Кузин</cp:lastModifiedBy>
  <cp:revision>58</cp:revision>
  <dcterms:created xsi:type="dcterms:W3CDTF">2023-06-18T11:53:53Z</dcterms:created>
  <dcterms:modified xsi:type="dcterms:W3CDTF">2023-06-22T09:45:20Z</dcterms:modified>
  <dc:language>ru-RU</dc:language>
</cp:coreProperties>
</file>